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N\Desktop\БЮДЖЕТ 2023-2025\Первое чтение\В мунсовет\"/>
    </mc:Choice>
  </mc:AlternateContent>
  <bookViews>
    <workbookView xWindow="0" yWindow="0" windowWidth="28800" windowHeight="12135" tabRatio="535"/>
  </bookViews>
  <sheets>
    <sheet name="Консол. к проекту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  <c r="C13" i="1" l="1"/>
  <c r="D10" i="1"/>
  <c r="C10" i="1"/>
</calcChain>
</file>

<file path=xl/sharedStrings.xml><?xml version="1.0" encoding="utf-8"?>
<sst xmlns="http://schemas.openxmlformats.org/spreadsheetml/2006/main" count="19" uniqueCount="19">
  <si>
    <t>№ п/п</t>
  </si>
  <si>
    <t>Наименование показателей</t>
  </si>
  <si>
    <t>1.1.</t>
  </si>
  <si>
    <t>Доходы</t>
  </si>
  <si>
    <t>в том числе:</t>
  </si>
  <si>
    <t>1.1.1.</t>
  </si>
  <si>
    <t>1.1.2.</t>
  </si>
  <si>
    <t>Безвозмездные поступления</t>
  </si>
  <si>
    <t>1.2.</t>
  </si>
  <si>
    <t xml:space="preserve">1.3. </t>
  </si>
  <si>
    <t>Дефицит (-), профицит (+)</t>
  </si>
  <si>
    <t>Расходы</t>
  </si>
  <si>
    <t>Налоговые и неналоговые доходы</t>
  </si>
  <si>
    <t>Прогноз на 2023 год</t>
  </si>
  <si>
    <t>Прогноз на 2024 года</t>
  </si>
  <si>
    <t>Прогноз на 2025 год</t>
  </si>
  <si>
    <t>Прогноз основных характеристик консолидированного бюджета Белгородского района на 2023 год и на плановый период 2024-2025 гг.</t>
  </si>
  <si>
    <t>Консолидированный бюджет Белгородского района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</si>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</sst>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wrapText="1"/>
    </xf>
    <xf numFmtId="164" fontId="1" fillId="3" borderId="6" xfId="0" applyNumberFormat="1" applyFont="1" applyFill="1" applyBorder="1" applyAlignment="1">
      <alignment wrapText="1"/>
    </xf>
    <xf numFmtId="164" fontId="1" fillId="3" borderId="7" xfId="0" applyNumberFormat="1" applyFont="1" applyFill="1" applyBorder="1" applyAlignment="1">
      <alignment wrapText="1"/>
    </xf>
    <xf numFmtId="0" fontId="1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/>
    <xf numFmtId="0" fontId="2" fillId="0" borderId="0" xfId="0" applyFont="1"/>
    <xf numFmtId="0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4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3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9" sqref="B9"/>
    </sheetView>
  </sheetViews>
  <sheetFormatPr defaultRowHeight="18.75" x14ac:dyDescent="0.3"/>
  <cols>
    <col min="1" max="1" width="5.85546875" style="17" customWidth="1"/>
    <col min="2" max="2" width="43.140625" style="18" customWidth="1"/>
    <col min="3" max="3" width="19.5703125" style="18" customWidth="1"/>
    <col min="4" max="4" width="17.5703125" style="18" customWidth="1"/>
    <col min="5" max="5" width="18.7109375" style="18" customWidth="1"/>
    <col min="6" max="16384" width="9.140625" style="16"/>
  </cols>
  <sheetData>
    <row r="2" spans="1:9" ht="93.75" customHeight="1" x14ac:dyDescent="0.3">
      <c r="A2" s="1" t="s">
        <v>16</v>
      </c>
      <c r="B2" s="1"/>
      <c r="C2" s="1"/>
      <c r="D2" s="1"/>
      <c r="E2" s="1"/>
    </row>
    <row r="4" spans="1:9" ht="19.5" thickBot="1" x14ac:dyDescent="0.35">
      <c r="E4" s="18" t="s">
        <v>18</v>
      </c>
    </row>
    <row r="5" spans="1:9" ht="51.75" customHeight="1" thickBot="1" x14ac:dyDescent="0.35">
      <c r="A5" s="2" t="s">
        <v>0</v>
      </c>
      <c r="B5" s="3" t="s">
        <v>1</v>
      </c>
      <c r="C5" s="3" t="s">
        <v>13</v>
      </c>
      <c r="D5" s="3" t="s">
        <v>14</v>
      </c>
      <c r="E5" s="4" t="s">
        <v>15</v>
      </c>
    </row>
    <row r="6" spans="1:9" s="19" customFormat="1" ht="17.25" customHeight="1" thickBot="1" x14ac:dyDescent="0.3">
      <c r="A6" s="5">
        <v>1</v>
      </c>
      <c r="B6" s="6">
        <v>2</v>
      </c>
      <c r="C6" s="6">
        <v>3</v>
      </c>
      <c r="D6" s="6">
        <v>4</v>
      </c>
      <c r="E6" s="7">
        <v>5</v>
      </c>
    </row>
    <row r="7" spans="1:9" ht="42.75" customHeight="1" x14ac:dyDescent="0.3">
      <c r="A7" s="8">
        <v>1</v>
      </c>
      <c r="B7" s="9" t="s">
        <v>17</v>
      </c>
      <c r="C7" s="10"/>
      <c r="D7" s="10"/>
      <c r="E7" s="11"/>
      <c r="F7" s="20"/>
    </row>
    <row r="8" spans="1:9" x14ac:dyDescent="0.3">
      <c r="A8" s="12" t="s">
        <v>2</v>
      </c>
      <c r="B8" s="13" t="s">
        <v>3</v>
      </c>
      <c r="C8" s="14">
        <v>7514910</v>
      </c>
      <c r="D8" s="14">
        <v>8088080.5999999996</v>
      </c>
      <c r="E8" s="14">
        <v>8158458.5999999996</v>
      </c>
      <c r="F8" s="21"/>
      <c r="G8" s="20"/>
    </row>
    <row r="9" spans="1:9" x14ac:dyDescent="0.3">
      <c r="A9" s="12"/>
      <c r="B9" s="13" t="s">
        <v>4</v>
      </c>
      <c r="C9" s="14"/>
      <c r="D9" s="14"/>
      <c r="E9" s="14"/>
      <c r="F9" s="21"/>
      <c r="H9" s="20"/>
    </row>
    <row r="10" spans="1:9" ht="37.5" x14ac:dyDescent="0.3">
      <c r="A10" s="12" t="s">
        <v>5</v>
      </c>
      <c r="B10" s="13" t="s">
        <v>12</v>
      </c>
      <c r="C10" s="14">
        <f>2488467-12745</f>
        <v>2475722</v>
      </c>
      <c r="D10" s="14">
        <f>2658542-12745</f>
        <v>2645797</v>
      </c>
      <c r="E10" s="14">
        <v>2804884</v>
      </c>
      <c r="F10" s="21"/>
      <c r="G10" s="20"/>
    </row>
    <row r="11" spans="1:9" ht="16.5" customHeight="1" x14ac:dyDescent="0.3">
      <c r="A11" s="15" t="s">
        <v>6</v>
      </c>
      <c r="B11" s="13" t="s">
        <v>7</v>
      </c>
      <c r="C11" s="14">
        <f>C8-C10</f>
        <v>5039188</v>
      </c>
      <c r="D11" s="14">
        <f t="shared" ref="D11:E11" si="0">D8-D10</f>
        <v>5442283.5999999996</v>
      </c>
      <c r="E11" s="14">
        <f t="shared" si="0"/>
        <v>5353574.5999999996</v>
      </c>
      <c r="F11" s="21"/>
    </row>
    <row r="12" spans="1:9" x14ac:dyDescent="0.3">
      <c r="A12" s="12" t="s">
        <v>8</v>
      </c>
      <c r="B12" s="13" t="s">
        <v>11</v>
      </c>
      <c r="C12" s="14">
        <v>7551410</v>
      </c>
      <c r="D12" s="14">
        <v>8088080.5999999996</v>
      </c>
      <c r="E12" s="14">
        <v>8158458.5999999996</v>
      </c>
      <c r="F12" s="21"/>
    </row>
    <row r="13" spans="1:9" ht="18" customHeight="1" x14ac:dyDescent="0.3">
      <c r="A13" s="12" t="s">
        <v>9</v>
      </c>
      <c r="B13" s="13" t="s">
        <v>10</v>
      </c>
      <c r="C13" s="14">
        <f>C8-C12</f>
        <v>-36500</v>
      </c>
      <c r="D13" s="14"/>
      <c r="E13" s="14"/>
      <c r="F13" s="21"/>
      <c r="G13" s="20"/>
      <c r="H13" s="20"/>
      <c r="I13" s="20"/>
    </row>
  </sheetData>
  <mergeCells count="1">
    <mergeCell ref="A2:E2"/>
  </mergeCells>
  <pageMargins left="0.83" right="0.11811023622047245" top="0.35433070866141736" bottom="0.35433070866141736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Консол. к проекту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Вервейко Ирина Николаевна</dc:creator>
  <cp:lastModifiedBy>Наталья Этлина</cp:lastModifiedBy>
  <cp:lastPrinted>2022-11-10T14:19:10Z</cp:lastPrinted>
  <dcterms:created xsi:type="dcterms:W3CDTF">2019-10-31T13:52:17Z</dcterms:created>
  <dcterms:modified xsi:type="dcterms:W3CDTF">2022-11-11T12:53:36Z</dcterms:modified>
</cp:coreProperties>
</file>